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Рост.8" sheetId="1" r:id="rId1"/>
  </sheets>
  <externalReferences>
    <externalReference r:id="rId2"/>
  </externalReferences>
  <definedNames>
    <definedName name="Z_6E36EA37_049E_4FAE_B719_2847CD16F858_.wvu.Cols" localSheetId="0" hidden="1">Рост.8!$F:$H,Рост.8!$L:$O</definedName>
    <definedName name="Z_6E36EA37_049E_4FAE_B719_2847CD16F858_.wvu.Rows" localSheetId="0" hidden="1">Рост.8!$42:$45</definedName>
    <definedName name="Z_73C0D023_21BD_4441_8EFA_957546C15799_.wvu.Cols" localSheetId="0" hidden="1">Рост.8!$F:$H,Рост.8!$L:$O</definedName>
    <definedName name="Z_73C0D023_21BD_4441_8EFA_957546C15799_.wvu.Rows" localSheetId="0" hidden="1">Рост.8!$42:$45</definedName>
  </definedNames>
  <calcPr calcId="125725"/>
</workbook>
</file>

<file path=xl/calcChain.xml><?xml version="1.0" encoding="utf-8"?>
<calcChain xmlns="http://schemas.openxmlformats.org/spreadsheetml/2006/main">
  <c r="I37" i="1"/>
  <c r="I39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F27"/>
  <c r="F26" s="1"/>
  <c r="N25"/>
  <c r="L25"/>
  <c r="G24"/>
  <c r="I56"/>
  <c r="E3"/>
  <c r="O39" l="1"/>
  <c r="O50" s="1"/>
  <c r="O54" s="1"/>
  <c r="O57" s="1"/>
  <c r="N50"/>
  <c r="N54" s="1"/>
  <c r="N57" s="1"/>
  <c r="F50"/>
  <c r="F54" s="1"/>
  <c r="F57" s="1"/>
  <c r="L50"/>
  <c r="L54" s="1"/>
  <c r="L57" s="1"/>
  <c r="G44"/>
  <c r="H44" s="1"/>
  <c r="G33"/>
  <c r="H33" s="1"/>
  <c r="G49"/>
  <c r="H49" s="1"/>
  <c r="I25"/>
  <c r="I50" s="1"/>
  <c r="I54" s="1"/>
  <c r="I57" s="1"/>
  <c r="G28"/>
  <c r="H28" s="1"/>
  <c r="G30"/>
  <c r="H30" s="1"/>
  <c r="G32"/>
  <c r="H32" s="1"/>
  <c r="M32"/>
  <c r="G34"/>
  <c r="H34" s="1"/>
  <c r="G36"/>
  <c r="H36" s="1"/>
  <c r="G38"/>
  <c r="H38" s="1"/>
  <c r="M39"/>
  <c r="G41"/>
  <c r="H41" s="1"/>
  <c r="G45"/>
  <c r="H45" s="1"/>
  <c r="G47"/>
  <c r="H47" s="1"/>
  <c r="G48" l="1"/>
  <c r="H48" s="1"/>
  <c r="G46"/>
  <c r="H46" s="1"/>
  <c r="G43"/>
  <c r="H43" s="1"/>
  <c r="G40"/>
  <c r="H40" s="1"/>
  <c r="G39"/>
  <c r="H39" s="1"/>
  <c r="G37"/>
  <c r="H37" s="1"/>
  <c r="G35"/>
  <c r="H35" s="1"/>
  <c r="M50"/>
  <c r="M54" s="1"/>
  <c r="M57" s="1"/>
  <c r="G31"/>
  <c r="H31" s="1"/>
  <c r="G29"/>
  <c r="H29" s="1"/>
  <c r="G27"/>
  <c r="G42"/>
  <c r="H42" s="1"/>
  <c r="H27"/>
  <c r="H26" s="1"/>
  <c r="H50" s="1"/>
  <c r="G26" l="1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<sst xmlns="http://schemas.openxmlformats.org/spreadsheetml/2006/main" count="64" uniqueCount="53">
  <si>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ул.Ростовская,8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</si>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</sst>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3" workbookViewId="0">
      <selection activeCell="I38" sqref="I38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7849.89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7849.89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1946202.98</v>
      </c>
      <c r="F10" s="25"/>
      <c r="G10" s="23"/>
      <c r="H10" s="23"/>
      <c r="I10" s="25">
        <v>1905566.17</v>
      </c>
      <c r="J10" s="26">
        <v>546209.37</v>
      </c>
    </row>
    <row r="11" spans="1:10" ht="14.45" customHeight="1">
      <c r="A11" s="93" t="s">
        <v>14</v>
      </c>
      <c r="B11" s="94"/>
      <c r="C11" s="94"/>
      <c r="D11" s="95"/>
      <c r="E11" s="25">
        <v>913260.28</v>
      </c>
      <c r="F11" s="25"/>
      <c r="G11" s="23"/>
      <c r="H11" s="23"/>
      <c r="I11" s="25">
        <v>900727.57</v>
      </c>
      <c r="J11" s="26">
        <v>296279.49</v>
      </c>
    </row>
    <row r="12" spans="1:10" ht="13.9" customHeight="1">
      <c r="A12" s="93" t="s">
        <v>15</v>
      </c>
      <c r="B12" s="94"/>
      <c r="C12" s="94"/>
      <c r="D12" s="95"/>
      <c r="E12" s="25">
        <v>275212.43</v>
      </c>
      <c r="F12" s="25"/>
      <c r="G12" s="23"/>
      <c r="H12" s="23"/>
      <c r="I12" s="25">
        <v>275823</v>
      </c>
      <c r="J12" s="26">
        <v>92260.15</v>
      </c>
    </row>
    <row r="13" spans="1:10" ht="15" customHeight="1">
      <c r="A13" s="93" t="s">
        <v>16</v>
      </c>
      <c r="B13" s="94"/>
      <c r="C13" s="94"/>
      <c r="D13" s="95"/>
      <c r="E13" s="25">
        <v>240039.33</v>
      </c>
      <c r="F13" s="25"/>
      <c r="G13" s="23"/>
      <c r="H13" s="23"/>
      <c r="I13" s="25">
        <v>238852.03</v>
      </c>
      <c r="J13" s="26">
        <v>79195.960000000006</v>
      </c>
    </row>
    <row r="14" spans="1:10" ht="14.45" customHeight="1">
      <c r="A14" s="86" t="s">
        <v>17</v>
      </c>
      <c r="B14" s="86"/>
      <c r="C14" s="86"/>
      <c r="D14" s="86"/>
      <c r="E14" s="25">
        <v>872591.23</v>
      </c>
      <c r="F14" s="25"/>
      <c r="G14" s="23"/>
      <c r="H14" s="23"/>
      <c r="I14" s="25">
        <v>827860.32</v>
      </c>
      <c r="J14" s="26">
        <v>164210.07999999999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8.75" customHeight="1">
      <c r="A16" s="99" t="s">
        <v>19</v>
      </c>
      <c r="B16" s="100"/>
      <c r="C16" s="100"/>
      <c r="D16" s="101"/>
      <c r="E16" s="25">
        <v>1407748.28</v>
      </c>
      <c r="F16" s="25"/>
      <c r="G16" s="23"/>
      <c r="H16" s="23"/>
      <c r="I16" s="25">
        <v>1390409.78</v>
      </c>
      <c r="J16" s="26">
        <v>350917.28</v>
      </c>
    </row>
    <row r="17" spans="1:15" ht="15.75">
      <c r="A17" s="86" t="s">
        <v>20</v>
      </c>
      <c r="B17" s="86"/>
      <c r="C17" s="86"/>
      <c r="D17" s="86"/>
      <c r="E17" s="25">
        <v>124163.53</v>
      </c>
      <c r="F17" s="25"/>
      <c r="G17" s="23"/>
      <c r="H17" s="23"/>
      <c r="I17" s="25">
        <v>122630.18</v>
      </c>
      <c r="J17" s="26">
        <v>32878.839999999997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246446.34</v>
      </c>
      <c r="F19" s="25"/>
      <c r="G19" s="23"/>
      <c r="H19" s="23"/>
      <c r="I19" s="25">
        <v>244796.51</v>
      </c>
      <c r="J19" s="26">
        <v>59247.83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621389.51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247026.29</v>
      </c>
      <c r="L25" s="71">
        <f>SUM(L27:L31)</f>
        <v>167362.54</v>
      </c>
      <c r="M25" s="71">
        <f t="shared" ref="M25:O25" si="0">SUM(M27:M31)</f>
        <v>197487.79719999997</v>
      </c>
      <c r="N25" s="71">
        <f t="shared" si="0"/>
        <v>0</v>
      </c>
      <c r="O25" s="71">
        <f t="shared" si="0"/>
        <v>0</v>
      </c>
    </row>
    <row r="26" spans="1:15" ht="24.7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7170.59</v>
      </c>
      <c r="L27" s="41">
        <v>9864.86</v>
      </c>
      <c r="M27" s="41">
        <f t="shared" ref="M27:M31" si="3">L27*118%</f>
        <v>11640.534799999999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2146.87</v>
      </c>
      <c r="L28" s="41">
        <v>2972.58</v>
      </c>
      <c r="M28" s="41">
        <f t="shared" si="3"/>
        <v>3507.6443999999997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6838.77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139873.96</v>
      </c>
      <c r="L30" s="41">
        <v>102533.2</v>
      </c>
      <c r="M30" s="41">
        <f t="shared" si="3"/>
        <v>120989.17599999999</v>
      </c>
      <c r="N30" s="41"/>
      <c r="O30" s="41">
        <f t="shared" si="5"/>
        <v>0</v>
      </c>
    </row>
    <row r="31" spans="1:15" ht="41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90996.1</v>
      </c>
      <c r="L31" s="41">
        <v>51991.9</v>
      </c>
      <c r="M31" s="41">
        <f t="shared" si="3"/>
        <v>61350.441999999995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319850.94</v>
      </c>
      <c r="L32" s="71">
        <f>SUM(L34:L38)</f>
        <v>106081.81999999999</v>
      </c>
      <c r="M32" s="71">
        <f t="shared" ref="M32:O32" si="6">SUM(M34:M38)</f>
        <v>125176.54759999998</v>
      </c>
      <c r="N32" s="71">
        <f t="shared" si="6"/>
        <v>95502.74000000002</v>
      </c>
      <c r="O32" s="71">
        <f t="shared" si="6"/>
        <v>96112.047481200018</v>
      </c>
    </row>
    <row r="33" spans="1:15" ht="32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151625.45000000001</v>
      </c>
      <c r="L34" s="41">
        <v>40722.629999999997</v>
      </c>
      <c r="M34" s="41">
        <f t="shared" ref="M34:M38" si="7">L34*118%</f>
        <v>48052.703399999991</v>
      </c>
      <c r="N34" s="41">
        <v>67858.990000000005</v>
      </c>
      <c r="O34" s="41">
        <f t="shared" ref="O34:O38" si="8">N34*$O$23</f>
        <v>68291.930356200013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37416.54</v>
      </c>
      <c r="L35" s="41">
        <v>12244.56</v>
      </c>
      <c r="M35" s="41">
        <f t="shared" si="7"/>
        <v>14448.580799999998</v>
      </c>
      <c r="N35" s="41">
        <v>13720.63</v>
      </c>
      <c r="O35" s="41">
        <f t="shared" si="8"/>
        <v>13808.167619399999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15825.69</v>
      </c>
      <c r="L36" s="41">
        <v>747.44</v>
      </c>
      <c r="M36" s="41">
        <f t="shared" si="7"/>
        <v>881.97919999999999</v>
      </c>
      <c r="N36" s="41">
        <v>4058.02</v>
      </c>
      <c r="O36" s="41">
        <f>N36*$O$23</f>
        <v>4083.9101676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14523.49+7800</f>
        <v>22323.489999999998</v>
      </c>
      <c r="L37" s="41">
        <v>11709.24</v>
      </c>
      <c r="M37" s="41">
        <f t="shared" si="7"/>
        <v>13816.903199999999</v>
      </c>
      <c r="N37" s="42">
        <v>0</v>
      </c>
      <c r="O37" s="41">
        <f t="shared" si="8"/>
        <v>0</v>
      </c>
    </row>
    <row r="38" spans="1:15" ht="45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92659.77</v>
      </c>
      <c r="L38" s="41">
        <v>40657.949999999997</v>
      </c>
      <c r="M38" s="41">
        <f t="shared" si="7"/>
        <v>47976.380999999994</v>
      </c>
      <c r="N38" s="41">
        <v>9865.1</v>
      </c>
      <c r="O38" s="41">
        <f t="shared" si="8"/>
        <v>9928.0393380000005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283466.66000000003</v>
      </c>
      <c r="L39" s="45">
        <f>SUM(L40:L48)</f>
        <v>10324.919999999998</v>
      </c>
      <c r="M39" s="45">
        <f t="shared" ref="M39:O39" si="10">SUM(M40:M48)</f>
        <v>12183.405599999998</v>
      </c>
      <c r="N39" s="45">
        <f t="shared" si="10"/>
        <v>266338.67</v>
      </c>
      <c r="O39" s="45">
        <f t="shared" si="10"/>
        <v>268037.9107146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204721.39</v>
      </c>
      <c r="L40" s="41">
        <v>864.93</v>
      </c>
      <c r="M40" s="41">
        <f t="shared" ref="M40:M48" si="11">L40*118%</f>
        <v>1020.6173999999999</v>
      </c>
      <c r="N40" s="41">
        <v>196888.82</v>
      </c>
      <c r="O40" s="41">
        <f t="shared" ref="O40:O47" si="12">N40*$O$23</f>
        <v>198144.97067160002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41173.980000000003</v>
      </c>
      <c r="L41" s="41">
        <v>255.66</v>
      </c>
      <c r="M41" s="41">
        <f t="shared" si="11"/>
        <v>301.67879999999997</v>
      </c>
      <c r="N41" s="41">
        <v>39770.11</v>
      </c>
      <c r="O41" s="41">
        <f t="shared" si="12"/>
        <v>40023.8433018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1621.96</v>
      </c>
      <c r="L46" s="41">
        <v>104.73</v>
      </c>
      <c r="M46" s="41">
        <f t="shared" si="11"/>
        <v>123.5814</v>
      </c>
      <c r="N46" s="41">
        <v>1034.69</v>
      </c>
      <c r="O46" s="41">
        <f>N46*$O$23</f>
        <v>1041.2913222000002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2505.75</v>
      </c>
      <c r="L47" s="41">
        <v>1659.87</v>
      </c>
      <c r="M47" s="41">
        <f t="shared" si="11"/>
        <v>1958.6465999999998</v>
      </c>
      <c r="N47" s="42">
        <v>0</v>
      </c>
      <c r="O47" s="41">
        <f t="shared" si="12"/>
        <v>0</v>
      </c>
    </row>
    <row r="48" spans="1:15" ht="45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33443.58</v>
      </c>
      <c r="L48" s="41">
        <v>7439.73</v>
      </c>
      <c r="M48" s="41">
        <f t="shared" si="11"/>
        <v>8778.8813999999984</v>
      </c>
      <c r="N48" s="41">
        <v>28645.05</v>
      </c>
      <c r="O48" s="41">
        <f>N48*$O$23</f>
        <v>28827.805419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783.06</v>
      </c>
      <c r="L49" s="41">
        <v>697.49</v>
      </c>
      <c r="M49" s="41">
        <f>L49*118%</f>
        <v>823.03819999999996</v>
      </c>
      <c r="N49" s="41">
        <v>1028.0899999999999</v>
      </c>
      <c r="O49" s="41">
        <f>N49*$O$23+0.87</f>
        <v>1035.5192141999999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851126.95000000007</v>
      </c>
      <c r="L50" s="46">
        <f>L25+L32+L39+L49</f>
        <v>284466.76999999996</v>
      </c>
      <c r="M50" s="46">
        <f t="shared" ref="M50:O50" si="13">M25+M32+M39+M49</f>
        <v>335670.78859999997</v>
      </c>
      <c r="N50" s="46">
        <f t="shared" si="13"/>
        <v>362869.50000000006</v>
      </c>
      <c r="O50" s="46">
        <f t="shared" si="13"/>
        <v>365185.47740999999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167562.73000000001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111856.84</v>
      </c>
      <c r="L52" s="41"/>
      <c r="M52" s="41"/>
      <c r="N52" s="41"/>
      <c r="O52" s="41"/>
    </row>
    <row r="53" spans="1:15" ht="16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51629.07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1182175.5900000001</v>
      </c>
      <c r="L54" s="46">
        <f t="shared" ref="L54:O54" si="14">L50</f>
        <v>284466.76999999996</v>
      </c>
      <c r="M54" s="46">
        <f t="shared" si="14"/>
        <v>335670.78859999997</v>
      </c>
      <c r="N54" s="46">
        <f t="shared" si="14"/>
        <v>362869.50000000006</v>
      </c>
      <c r="O54" s="46">
        <f t="shared" si="14"/>
        <v>365185.47740999999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1407748.28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1390409.78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846962.2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Рост.8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2013-05-24T08:44:03Z</dcterms:created>
  <dcterms:modified xsi:type="dcterms:W3CDTF">2014-05-12T12:50:17Z</dcterms:modified>
</cp:coreProperties>
</file>